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560" yWindow="2440" windowWidth="22100" windowHeight="15240" tabRatio="500"/>
  </bookViews>
  <sheets>
    <sheet name="Seconds" sheetId="2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5" i="2"/>
  <c r="B9"/>
  <c r="C12"/>
  <c r="D12"/>
  <c r="B4"/>
  <c r="B16"/>
  <c r="D16"/>
  <c r="C13"/>
  <c r="D13"/>
  <c r="B17"/>
  <c r="D17"/>
  <c r="B15"/>
  <c r="D15"/>
</calcChain>
</file>

<file path=xl/sharedStrings.xml><?xml version="1.0" encoding="utf-8"?>
<sst xmlns="http://schemas.openxmlformats.org/spreadsheetml/2006/main" count="22" uniqueCount="20">
  <si>
    <t>Atmospheres Absolute at depth</t>
    <phoneticPr fontId="3" type="noConversion"/>
  </si>
  <si>
    <t>Minutes</t>
    <phoneticPr fontId="3" type="noConversion"/>
  </si>
  <si>
    <t>cu. Ft.</t>
    <phoneticPr fontId="3" type="noConversion"/>
  </si>
  <si>
    <t>Depth</t>
    <phoneticPr fontId="3" type="noConversion"/>
  </si>
  <si>
    <t>PSI start</t>
    <phoneticPr fontId="3" type="noConversion"/>
  </si>
  <si>
    <t>PSI before ascent</t>
    <phoneticPr fontId="3" type="noConversion"/>
  </si>
  <si>
    <t>PSI safty</t>
    <phoneticPr fontId="3" type="noConversion"/>
  </si>
  <si>
    <t>SAC rate</t>
    <phoneticPr fontId="3" type="noConversion"/>
  </si>
  <si>
    <t>cu. Ft. per minute</t>
    <phoneticPr fontId="3" type="noConversion"/>
  </si>
  <si>
    <t>Tank (available air)</t>
    <phoneticPr fontId="3" type="noConversion"/>
  </si>
  <si>
    <t>Number of tanks</t>
    <phoneticPr fontId="3" type="noConversion"/>
  </si>
  <si>
    <t>Total available air volume</t>
    <phoneticPr fontId="3" type="noConversion"/>
  </si>
  <si>
    <t>SAC rate (seconds)</t>
    <phoneticPr fontId="3" type="noConversion"/>
  </si>
  <si>
    <t>cu. Ft. per second</t>
    <phoneticPr fontId="3" type="noConversion"/>
  </si>
  <si>
    <t>Minutes</t>
    <phoneticPr fontId="3" type="noConversion"/>
  </si>
  <si>
    <t>seconds</t>
    <phoneticPr fontId="3" type="noConversion"/>
  </si>
  <si>
    <t>Minutes</t>
    <phoneticPr fontId="3" type="noConversion"/>
  </si>
  <si>
    <t>Available Air Time if at surface</t>
    <phoneticPr fontId="3" type="noConversion"/>
  </si>
  <si>
    <t>Available Air Time if at depth</t>
    <phoneticPr fontId="3" type="noConversion"/>
  </si>
  <si>
    <t>Max time at depth (if tank pushed to 500 PSI limit) - BAD!</t>
    <phoneticPr fontId="3" type="noConversion"/>
  </si>
</sst>
</file>

<file path=xl/styles.xml><?xml version="1.0" encoding="utf-8"?>
<styleSheet xmlns="http://schemas.openxmlformats.org/spreadsheetml/2006/main">
  <fonts count="7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u/>
      <sz val="10"/>
      <name val="Verdana"/>
    </font>
    <font>
      <b/>
      <u/>
      <sz val="13.5"/>
      <name val="Verdana"/>
    </font>
    <font>
      <b/>
      <sz val="10"/>
      <color indexed="9"/>
      <name val="Verdana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NumberFormat="1"/>
    <xf numFmtId="0" fontId="5" fillId="0" borderId="0" xfId="0" applyFont="1"/>
    <xf numFmtId="0" fontId="4" fillId="0" borderId="0" xfId="0" applyFont="1"/>
    <xf numFmtId="0" fontId="2" fillId="0" borderId="0" xfId="0" applyFont="1"/>
    <xf numFmtId="21" fontId="0" fillId="0" borderId="0" xfId="0" applyNumberFormat="1"/>
    <xf numFmtId="21" fontId="6" fillId="3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3:E30"/>
  <sheetViews>
    <sheetView tabSelected="1" zoomScale="150" workbookViewId="0">
      <selection activeCell="A19" sqref="A19:A34"/>
    </sheetView>
  </sheetViews>
  <sheetFormatPr baseColWidth="10" defaultRowHeight="13"/>
  <cols>
    <col min="1" max="1" width="43.5703125" customWidth="1"/>
    <col min="4" max="4" width="10.28515625" customWidth="1"/>
  </cols>
  <sheetData>
    <row r="3" spans="1:5">
      <c r="A3" t="s">
        <v>7</v>
      </c>
      <c r="B3" s="1">
        <v>0.55000000000000004</v>
      </c>
      <c r="C3" t="s">
        <v>8</v>
      </c>
    </row>
    <row r="4" spans="1:5">
      <c r="A4" t="s">
        <v>12</v>
      </c>
      <c r="B4" s="1">
        <f>B3/60</f>
        <v>9.1666666666666667E-3</v>
      </c>
      <c r="C4" t="s">
        <v>13</v>
      </c>
    </row>
    <row r="5" spans="1:5">
      <c r="A5" t="s">
        <v>11</v>
      </c>
      <c r="B5" s="1">
        <f>B7*B6</f>
        <v>90</v>
      </c>
      <c r="C5" t="s">
        <v>2</v>
      </c>
    </row>
    <row r="6" spans="1:5">
      <c r="A6" t="s">
        <v>10</v>
      </c>
      <c r="B6" s="1">
        <v>1</v>
      </c>
    </row>
    <row r="7" spans="1:5">
      <c r="A7" t="s">
        <v>9</v>
      </c>
      <c r="B7" s="1">
        <v>90</v>
      </c>
    </row>
    <row r="8" spans="1:5">
      <c r="A8" t="s">
        <v>3</v>
      </c>
      <c r="B8" s="1">
        <v>80</v>
      </c>
    </row>
    <row r="9" spans="1:5">
      <c r="A9" t="s">
        <v>0</v>
      </c>
      <c r="B9">
        <f>(B8*(1/33))+1</f>
        <v>3.4242424242424243</v>
      </c>
    </row>
    <row r="11" spans="1:5">
      <c r="A11" t="s">
        <v>4</v>
      </c>
      <c r="B11" s="1">
        <v>3000</v>
      </c>
    </row>
    <row r="12" spans="1:5">
      <c r="A12" t="s">
        <v>5</v>
      </c>
      <c r="B12" s="1">
        <v>1000</v>
      </c>
      <c r="C12">
        <f>1-(B12/B11)</f>
        <v>0.66666666666666674</v>
      </c>
      <c r="D12">
        <f>B5*C12</f>
        <v>60.000000000000007</v>
      </c>
    </row>
    <row r="13" spans="1:5">
      <c r="A13" t="s">
        <v>6</v>
      </c>
      <c r="B13" s="1">
        <v>500</v>
      </c>
      <c r="C13">
        <f>1-(B13/B11)</f>
        <v>0.83333333333333337</v>
      </c>
      <c r="D13">
        <f>B5*C13</f>
        <v>75</v>
      </c>
    </row>
    <row r="15" spans="1:5">
      <c r="A15" t="s">
        <v>17</v>
      </c>
      <c r="B15" s="2">
        <f>D12/B4</f>
        <v>6545.454545454546</v>
      </c>
      <c r="C15" t="s">
        <v>15</v>
      </c>
      <c r="D15" s="6">
        <f>B15/(60*60*24)</f>
        <v>7.575757575757576E-2</v>
      </c>
      <c r="E15" t="s">
        <v>14</v>
      </c>
    </row>
    <row r="16" spans="1:5">
      <c r="A16" t="s">
        <v>18</v>
      </c>
      <c r="B16" s="2">
        <f>(D12/B4)/B9</f>
        <v>1911.5044247787612</v>
      </c>
      <c r="C16" t="s">
        <v>15</v>
      </c>
      <c r="D16" s="7">
        <f t="shared" ref="D16:D17" si="0">B16/(60*60*24)</f>
        <v>2.2123893805309734E-2</v>
      </c>
      <c r="E16" s="8" t="s">
        <v>1</v>
      </c>
    </row>
    <row r="17" spans="1:5">
      <c r="A17" t="s">
        <v>19</v>
      </c>
      <c r="B17" s="2">
        <f>(D13/B4)/B9</f>
        <v>2389.3805309734512</v>
      </c>
      <c r="C17" t="s">
        <v>15</v>
      </c>
      <c r="D17" s="6">
        <f t="shared" si="0"/>
        <v>2.7654867256637166E-2</v>
      </c>
      <c r="E17" t="s">
        <v>16</v>
      </c>
    </row>
    <row r="20" spans="1:5" ht="18">
      <c r="A20" s="3"/>
    </row>
    <row r="21" spans="1:5">
      <c r="A21" s="4"/>
    </row>
    <row r="22" spans="1:5">
      <c r="A22" s="5"/>
    </row>
    <row r="28" spans="1:5">
      <c r="A28" s="4"/>
    </row>
    <row r="30" spans="1:5">
      <c r="A30" s="5"/>
    </row>
  </sheetData>
  <phoneticPr fontId="3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Seconds</vt:lpstr>
    </vt:vector>
  </TitlesOfParts>
  <Company>StreamTheWorld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Maxime-Thierry Lavoie</dc:creator>
  <cp:lastModifiedBy>Maxime-Thierry Lavoie</cp:lastModifiedBy>
  <dcterms:created xsi:type="dcterms:W3CDTF">2010-08-04T19:15:31Z</dcterms:created>
  <dcterms:modified xsi:type="dcterms:W3CDTF">2010-08-09T15:38:48Z</dcterms:modified>
</cp:coreProperties>
</file>